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2527"/>
  <workbookPr defaultThemeVersion="166925"/>
  <mc:AlternateContent xmlns:mc="http://schemas.openxmlformats.org/markup-compatibility/2006">
    <mc:Choice Requires="x15">
      <x15ac:absPath xmlns:x15ac="http://schemas.microsoft.com/office/spreadsheetml/2010/11/ac" url="C:\Users\Administrator.2013-20160810IY\Desktop\低代码与优化计算\penddemo\test\aoes\"/>
    </mc:Choice>
  </mc:AlternateContent>
  <xr:revisionPtr revIDLastSave="0" documentId="13_ncr:1_{759DFE14-5D58-4375-B49F-FCE97C95F7C2}" xr6:coauthVersionLast="45" xr6:coauthVersionMax="45" xr10:uidLastSave="{00000000-0000-0000-0000-000000000000}"/>
  <bookViews>
    <workbookView xWindow="-120" yWindow="-120" windowWidth="20730" windowHeight="11160" tabRatio="500" xr2:uid="{00000000-000D-0000-FFFF-FFFF00000000}"/>
  </bookViews>
  <sheets>
    <sheet name="Sheet1" sheetId="1" r:id="rId1"/>
  </sheets>
  <calcPr calcId="181029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  <ext xmlns:loext="http://schemas.libreoffice.org/" uri="{7626C862-2A13-11E5-B345-FEFF819CDC9F}">
      <loext:extCalcPr stringRefSyntax="ExcelA1"/>
    </ext>
  </extLst>
</workbook>
</file>

<file path=xl/calcChain.xml><?xml version="1.0" encoding="utf-8"?>
<calcChain xmlns="http://schemas.openxmlformats.org/spreadsheetml/2006/main">
  <c r="B2" i="1" l="1"/>
</calcChain>
</file>

<file path=xl/sharedStrings.xml><?xml version="1.0" encoding="utf-8"?>
<sst xmlns="http://schemas.openxmlformats.org/spreadsheetml/2006/main" count="77" uniqueCount="54">
  <si>
    <t>AOE ID</t>
  </si>
  <si>
    <t>是否启用</t>
  </si>
  <si>
    <t>名称</t>
  </si>
  <si>
    <t>触发条件</t>
  </si>
  <si>
    <t>触发条件参数</t>
  </si>
  <si>
    <t>变量初始值</t>
  </si>
  <si>
    <t>Event_Drive</t>
  </si>
  <si>
    <t>变量定义</t>
  </si>
  <si>
    <t>节点ID</t>
  </si>
  <si>
    <t>节点类型</t>
  </si>
  <si>
    <t>超时时间(ms)</t>
  </si>
  <si>
    <t>表达式</t>
  </si>
  <si>
    <t>Condition</t>
  </si>
  <si>
    <t>首尾节点</t>
  </si>
  <si>
    <t>动作名称</t>
  </si>
  <si>
    <t>失败模式</t>
  </si>
  <si>
    <t>动作类型</t>
  </si>
  <si>
    <t>动作参数</t>
  </si>
  <si>
    <t>1;2</t>
  </si>
  <si>
    <t>Default</t>
  </si>
  <si>
    <t>Set_Points</t>
  </si>
  <si>
    <t>结束节点</t>
    <phoneticPr fontId="3" type="noConversion"/>
  </si>
  <si>
    <t>3;4</t>
    <phoneticPr fontId="3" type="noConversion"/>
  </si>
  <si>
    <t>倒立摆控制</t>
    <phoneticPr fontId="3" type="noConversion"/>
  </si>
  <si>
    <t>simulink通信事件</t>
    <phoneticPr fontId="3" type="noConversion"/>
  </si>
  <si>
    <t>2;3</t>
    <phoneticPr fontId="3" type="noConversion"/>
  </si>
  <si>
    <t>计算比例和积分环节输出</t>
    <phoneticPr fontId="3" type="noConversion"/>
  </si>
  <si>
    <t>计算积分环节限幅输出和前馈环节输出</t>
    <phoneticPr fontId="3" type="noConversion"/>
  </si>
  <si>
    <t>4;5</t>
    <phoneticPr fontId="3" type="noConversion"/>
  </si>
  <si>
    <t>执行顺序计算中间节点1</t>
    <phoneticPr fontId="3" type="noConversion"/>
  </si>
  <si>
    <t>执行顺序计算中间节点2</t>
    <phoneticPr fontId="3" type="noConversion"/>
  </si>
  <si>
    <t>执行顺序计算中间节点3</t>
    <phoneticPr fontId="3" type="noConversion"/>
  </si>
  <si>
    <t>存储前馈环节输入值，计算小车速度、倒立摆角速度</t>
    <phoneticPr fontId="3" type="noConversion"/>
  </si>
  <si>
    <t>5;6</t>
    <phoneticPr fontId="3" type="noConversion"/>
  </si>
  <si>
    <t>执行顺序计算中间节点4</t>
    <phoneticPr fontId="3" type="noConversion"/>
  </si>
  <si>
    <t>计算LQR控制输出值</t>
    <phoneticPr fontId="3" type="noConversion"/>
  </si>
  <si>
    <t>LQRout: K1 * Cart_POINT + K2 * cartn1 + K3 * Pendulum_POINT + K4 * Pendulumn1;</t>
    <phoneticPr fontId="3" type="noConversion"/>
  </si>
  <si>
    <t>6;7</t>
    <phoneticPr fontId="3" type="noConversion"/>
  </si>
  <si>
    <t>作用在小车上的力限幅</t>
    <phoneticPr fontId="3" type="noConversion"/>
  </si>
  <si>
    <t>7;8</t>
    <phoneticPr fontId="3" type="noConversion"/>
  </si>
  <si>
    <t>执行顺序计算中间节点5</t>
    <phoneticPr fontId="3" type="noConversion"/>
  </si>
  <si>
    <t>执行顺序计算中间节点6</t>
    <phoneticPr fontId="3" type="noConversion"/>
  </si>
  <si>
    <t>U_POINT: (ctrlout &lt;= uplim &amp;&amp; ctrlout &gt;= downlim) * ctrlout + (ctrlout &gt; uplim) * uplim + (ctrlout &lt; downlim) * downlim;</t>
    <phoneticPr fontId="3" type="noConversion"/>
  </si>
  <si>
    <t>aoe触发测点复位，计算小车位置偏差</t>
    <phoneticPr fontId="3" type="noConversion"/>
  </si>
  <si>
    <t>DoCal_POINT: 0;</t>
    <phoneticPr fontId="3" type="noConversion"/>
  </si>
  <si>
    <t>DoCal_POINT &gt; 0.5</t>
    <phoneticPr fontId="3" type="noConversion"/>
  </si>
  <si>
    <t>DoCal_POINT == 0</t>
    <phoneticPr fontId="3" type="noConversion"/>
  </si>
  <si>
    <t>Ecar: Cartset_POINT - Cart_POINT;
Ecar_POINT: Cartset_POINT - Cart_POINT;</t>
    <phoneticPr fontId="3" type="noConversion"/>
  </si>
  <si>
    <t>Pout: Pgain * Ecar;
Iout: Iout + Igain * Ecar * Ts;
Pout_POINT: Pgain * Ecar;
Iout_POINT: Iout + Igain * Ecar * Ts;</t>
    <phoneticPr fontId="3" type="noConversion"/>
  </si>
  <si>
    <t>存储小车位置和倒立摆角度，计算比例环节、积分限幅环节、前馈控制环节、LQR控制总输出</t>
    <phoneticPr fontId="3" type="noConversion"/>
  </si>
  <si>
    <t>Ilimout: (Iout &lt;= Iuplim &amp;&amp; Iout &gt;= Idownlim) * Iout + (Iout &gt; Iuplim) * Iuplim + (Iout &lt; Idownlim) * Idownlim;
Feedforwardout: (num1 * (Cartset_POINT - cartsetn1) + num0 * Ts * Cartset_POINT + den1 * Feedforwardout) / (den1 + den0 * Ts);
Ilimout_POINT: (Iout &lt;= Iuplim &amp;&amp; Iout &gt;= Idownlim) * Iout + (Iout &gt; Iuplim) * Iuplim + (Iout &lt; Idownlim) * Idownlim;
Feedforwardout_POINT: (num1 * (Cartset_POINT - cartsetn1) + num0 * Ts * Cartset_POINT + den1 * Feedforwardout) / (den1 + den0 * Ts);</t>
    <phoneticPr fontId="3" type="noConversion"/>
  </si>
  <si>
    <t>cartsetn1: Cartset_POINT;
dcart: (Cart_POINT - cartn1) / Ts;
dPendulum: (Pendulum_POINT - Pendulumn1) / Ts;
dcart_POINT: (Cart_POINT - cartn1) / Ts;</t>
    <phoneticPr fontId="3" type="noConversion"/>
  </si>
  <si>
    <t>Ts:0.02; Ecar:0; Pgain:-9.4; Igain:0.06; Iuplim:5; Idownlim:-5; num1:7.12; num0:0; den1:1; den0:2; K1:0; K2:-18; K3:-166.5; K4:-15.2; uplim:10; downlim:-10; Pout:0; Iout:0; Ilimout:0; Feedforwardout:0; cartsetn1:0; cartn1:0; Pendulumn1:0; dcart:0; dPendulum:0; LQRout:0; ctrlout:0</t>
    <phoneticPr fontId="3" type="noConversion"/>
  </si>
  <si>
    <t>cartn1: Cart_POINT;
Pendulumn1: Pendulum_POINT;
ctrlout: Pout + Ilimout + Feedforwardout - LQRout;</t>
    <phoneticPr fontId="3" type="noConversion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</si>
</sst>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TRUE&quot;;&quot;TRUE&quot;;&quot;FALSE&quot;"/>
  </numFmts>
  <fonts count="4" x14ac:knownFonts="1">
    <font>
      <sz val="12"/>
      <color rgb="FF000000"/>
      <name val="等线"/>
      <family val="2"/>
      <charset val="134"/>
    </font>
    <font>
      <sz val="12"/>
      <color rgb="FF000000"/>
      <name val="等线"/>
      <family val="2"/>
      <charset val="1"/>
    </font>
    <font>
      <sz val="12"/>
      <name val="等线"/>
      <family val="3"/>
      <charset val="1"/>
    </font>
    <font>
      <sz val="9"/>
      <name val="等线"/>
      <family val="2"/>
      <charset val="134"/>
    </font>
  </fonts>
  <fills count="3">
    <fill>
      <patternFill patternType="none"/>
    </fill>
    <fill>
      <patternFill patternType="gray125"/>
    </fill>
    <fill>
      <patternFill patternType="solid">
        <fgColor rgb="FFFFFF00"/>
        <bgColor rgb="FFFFFF00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</borders>
  <cellStyleXfs count="1">
    <xf numFmtId="0" fontId="0" fillId="0" borderId="0">
      <alignment vertical="center"/>
    </xf>
  </cellStyleXfs>
  <cellXfs count="29">
    <xf numFmtId="0" fontId="0" fillId="0" borderId="0" xfId="0">
      <alignment vertical="center"/>
    </xf>
    <xf numFmtId="0" fontId="0" fillId="0" borderId="0" xfId="0" applyAlignment="1">
      <alignment horizontal="center" vertical="center"/>
    </xf>
    <xf numFmtId="0" fontId="0" fillId="0" borderId="0" xfId="0" applyAlignment="1">
      <alignment horizontal="left" vertical="center"/>
    </xf>
    <xf numFmtId="0" fontId="0" fillId="0" borderId="0" xfId="0" applyAlignment="1">
      <alignment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2" xfId="0" applyFont="1" applyBorder="1" applyAlignment="1">
      <alignment horizontal="left" vertical="center" wrapText="1"/>
    </xf>
    <xf numFmtId="176" fontId="0" fillId="0" borderId="1" xfId="0" applyNumberFormat="1" applyBorder="1" applyAlignment="1">
      <alignment horizontal="center" vertical="center" wrapText="1"/>
    </xf>
    <xf numFmtId="0" fontId="0" fillId="2" borderId="0" xfId="0" applyFill="1" applyAlignment="1">
      <alignment horizontal="center" vertical="center" wrapText="1"/>
    </xf>
    <xf numFmtId="0" fontId="0" fillId="2" borderId="3" xfId="0" applyFill="1" applyBorder="1" applyAlignment="1">
      <alignment vertical="center" wrapText="1"/>
    </xf>
    <xf numFmtId="0" fontId="0" fillId="2" borderId="4" xfId="0" applyFill="1" applyBorder="1" applyAlignment="1">
      <alignment vertical="center" wrapText="1"/>
    </xf>
    <xf numFmtId="0" fontId="0" fillId="2" borderId="0" xfId="0" applyFill="1" applyAlignment="1">
      <alignment horizontal="left" vertical="center" wrapText="1"/>
    </xf>
    <xf numFmtId="0" fontId="0" fillId="2" borderId="1" xfId="0" applyFill="1" applyBorder="1" applyAlignment="1">
      <alignment vertical="center" wrapText="1"/>
    </xf>
    <xf numFmtId="0" fontId="0" fillId="0" borderId="5" xfId="0" applyFont="1" applyBorder="1" applyAlignment="1">
      <alignment horizontal="center" vertical="center" wrapText="1"/>
    </xf>
    <xf numFmtId="0" fontId="0" fillId="0" borderId="6" xfId="0" applyFont="1" applyBorder="1" applyAlignment="1">
      <alignment horizontal="left" vertical="center" wrapText="1"/>
    </xf>
    <xf numFmtId="0" fontId="0" fillId="0" borderId="1" xfId="0" applyBorder="1" applyAlignment="1">
      <alignment vertical="center" wrapText="1"/>
    </xf>
    <xf numFmtId="0" fontId="0" fillId="0" borderId="1" xfId="0" applyFont="1" applyBorder="1" applyAlignment="1">
      <alignment horizontal="center" vertical="center"/>
    </xf>
    <xf numFmtId="0" fontId="1" fillId="0" borderId="5" xfId="0" applyFont="1" applyBorder="1" applyAlignment="1">
      <alignment horizontal="center" vertical="center" wrapText="1"/>
    </xf>
    <xf numFmtId="0" fontId="0" fillId="0" borderId="2" xfId="0" applyBorder="1" applyAlignment="1">
      <alignment horizontal="left" vertical="center" wrapText="1"/>
    </xf>
    <xf numFmtId="0" fontId="0" fillId="0" borderId="1" xfId="0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0" borderId="1" xfId="0" applyFont="1" applyBorder="1" applyAlignment="1">
      <alignment horizontal="left" vertical="center" wrapText="1"/>
    </xf>
    <xf numFmtId="0" fontId="0" fillId="0" borderId="1" xfId="0" applyFont="1" applyBorder="1" applyAlignment="1">
      <alignment horizontal="center" vertical="center" wrapText="1"/>
    </xf>
    <xf numFmtId="0" fontId="0" fillId="2" borderId="4" xfId="0" applyFill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2" fillId="0" borderId="4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4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</cellXfs>
  <cellStyles count="1">
    <cellStyle name="常规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MJ24"/>
  <sheetViews>
    <sheetView tabSelected="1" topLeftCell="C22" zoomScale="90" zoomScaleNormal="90" workbookViewId="0">
      <selection activeCell="G27" sqref="G27"/>
    </sheetView>
  </sheetViews>
  <sheetFormatPr defaultColWidth="10.875" defaultRowHeight="15.75" x14ac:dyDescent="0.25"/>
  <cols>
    <col min="1" max="1" width="10.875" style="1"/>
    <col min="2" max="2" width="14.125" style="1" customWidth="1"/>
    <col min="3" max="3" width="21.125" style="1" customWidth="1"/>
    <col min="4" max="4" width="14.125" style="1" customWidth="1"/>
    <col min="5" max="5" width="12.5" style="1" customWidth="1"/>
    <col min="6" max="6" width="30.375" style="2" customWidth="1"/>
    <col min="7" max="7" width="102.5" style="3" customWidth="1"/>
    <col min="8" max="1024" width="10.875" style="3"/>
  </cols>
  <sheetData>
    <row r="1" spans="1:7" ht="17.100000000000001" customHeight="1" x14ac:dyDescent="0.25">
      <c r="A1" s="4" t="s">
        <v>0</v>
      </c>
      <c r="B1" s="4" t="s">
        <v>1</v>
      </c>
      <c r="C1" s="4" t="s">
        <v>2</v>
      </c>
      <c r="D1" s="4" t="s">
        <v>3</v>
      </c>
      <c r="E1" s="5" t="s">
        <v>4</v>
      </c>
      <c r="F1" s="21" t="s">
        <v>5</v>
      </c>
      <c r="G1" s="21"/>
    </row>
    <row r="2" spans="1:7" ht="39" customHeight="1" x14ac:dyDescent="0.25">
      <c r="A2" s="4">
        <v>300</v>
      </c>
      <c r="B2" s="6" t="b">
        <f>TRUE()</f>
        <v>1</v>
      </c>
      <c r="C2" s="4" t="s">
        <v>23</v>
      </c>
      <c r="D2" s="4" t="s">
        <v>6</v>
      </c>
      <c r="E2" s="5"/>
      <c r="F2" s="22" t="s">
        <v>52</v>
      </c>
      <c r="G2" s="22"/>
    </row>
    <row r="3" spans="1:7" x14ac:dyDescent="0.25">
      <c r="A3" s="7"/>
      <c r="B3" s="7"/>
      <c r="C3" s="7"/>
      <c r="D3" s="7"/>
      <c r="E3" s="7"/>
      <c r="F3" s="8"/>
      <c r="G3" s="9"/>
    </row>
    <row r="4" spans="1:7" ht="18.2" customHeight="1" x14ac:dyDescent="0.25">
      <c r="A4" s="4" t="s">
        <v>0</v>
      </c>
      <c r="B4" s="22" t="s">
        <v>7</v>
      </c>
      <c r="C4" s="22"/>
      <c r="D4" s="22"/>
      <c r="E4" s="22"/>
      <c r="F4" s="22"/>
      <c r="G4" s="22"/>
    </row>
    <row r="5" spans="1:7" ht="19.5" customHeight="1" x14ac:dyDescent="0.25">
      <c r="A5" s="4"/>
      <c r="B5" s="22"/>
      <c r="C5" s="22"/>
      <c r="D5" s="22"/>
      <c r="E5" s="22"/>
      <c r="F5" s="22"/>
      <c r="G5" s="22"/>
    </row>
    <row r="6" spans="1:7" x14ac:dyDescent="0.25">
      <c r="A6" s="7"/>
      <c r="B6" s="7"/>
      <c r="C6" s="7"/>
      <c r="D6" s="7"/>
      <c r="E6" s="7"/>
      <c r="F6" s="10"/>
      <c r="G6" s="11"/>
    </row>
    <row r="7" spans="1:7" ht="17.100000000000001" customHeight="1" x14ac:dyDescent="0.25">
      <c r="A7" s="4" t="s">
        <v>0</v>
      </c>
      <c r="B7" s="4" t="s">
        <v>8</v>
      </c>
      <c r="C7" s="4" t="s">
        <v>2</v>
      </c>
      <c r="D7" s="4" t="s">
        <v>9</v>
      </c>
      <c r="E7" s="4" t="s">
        <v>10</v>
      </c>
      <c r="F7" s="21" t="s">
        <v>11</v>
      </c>
      <c r="G7" s="21"/>
    </row>
    <row r="8" spans="1:7" ht="17.100000000000001" customHeight="1" x14ac:dyDescent="0.25">
      <c r="A8" s="4">
        <v>300</v>
      </c>
      <c r="B8" s="4">
        <v>1</v>
      </c>
      <c r="C8" s="4" t="s">
        <v>24</v>
      </c>
      <c r="D8" s="4" t="s">
        <v>12</v>
      </c>
      <c r="E8" s="4">
        <v>10</v>
      </c>
      <c r="F8" s="26" t="s">
        <v>45</v>
      </c>
      <c r="G8" s="27"/>
    </row>
    <row r="9" spans="1:7" ht="19.350000000000001" customHeight="1" x14ac:dyDescent="0.25">
      <c r="A9" s="4">
        <v>300</v>
      </c>
      <c r="B9" s="4">
        <v>2</v>
      </c>
      <c r="C9" s="4" t="s">
        <v>29</v>
      </c>
      <c r="D9" s="4" t="s">
        <v>12</v>
      </c>
      <c r="E9" s="4">
        <v>10</v>
      </c>
      <c r="F9" s="24">
        <v>1</v>
      </c>
      <c r="G9" s="25"/>
    </row>
    <row r="10" spans="1:7" ht="19.350000000000001" customHeight="1" x14ac:dyDescent="0.25">
      <c r="A10" s="4">
        <v>300</v>
      </c>
      <c r="B10" s="4">
        <v>3</v>
      </c>
      <c r="C10" s="20" t="s">
        <v>30</v>
      </c>
      <c r="D10" s="4" t="s">
        <v>12</v>
      </c>
      <c r="E10" s="4">
        <v>10</v>
      </c>
      <c r="F10" s="26">
        <v>1</v>
      </c>
      <c r="G10" s="27"/>
    </row>
    <row r="11" spans="1:7" ht="19.350000000000001" customHeight="1" x14ac:dyDescent="0.25">
      <c r="A11" s="20">
        <v>300</v>
      </c>
      <c r="B11" s="20">
        <v>4</v>
      </c>
      <c r="C11" s="20" t="s">
        <v>31</v>
      </c>
      <c r="D11" s="20" t="s">
        <v>12</v>
      </c>
      <c r="E11" s="20">
        <v>10</v>
      </c>
      <c r="F11" s="26">
        <v>1</v>
      </c>
      <c r="G11" s="27"/>
    </row>
    <row r="12" spans="1:7" ht="19.350000000000001" customHeight="1" x14ac:dyDescent="0.25">
      <c r="A12" s="20">
        <v>300</v>
      </c>
      <c r="B12" s="20">
        <v>5</v>
      </c>
      <c r="C12" s="20" t="s">
        <v>34</v>
      </c>
      <c r="D12" s="20" t="s">
        <v>12</v>
      </c>
      <c r="E12" s="20">
        <v>10</v>
      </c>
      <c r="F12" s="26">
        <v>1</v>
      </c>
      <c r="G12" s="27"/>
    </row>
    <row r="13" spans="1:7" ht="19.350000000000001" customHeight="1" x14ac:dyDescent="0.25">
      <c r="A13" s="20">
        <v>300</v>
      </c>
      <c r="B13" s="20">
        <v>6</v>
      </c>
      <c r="C13" s="20" t="s">
        <v>40</v>
      </c>
      <c r="D13" s="20" t="s">
        <v>12</v>
      </c>
      <c r="E13" s="20">
        <v>10</v>
      </c>
      <c r="F13" s="26">
        <v>1</v>
      </c>
      <c r="G13" s="27"/>
    </row>
    <row r="14" spans="1:7" ht="19.350000000000001" customHeight="1" x14ac:dyDescent="0.25">
      <c r="A14" s="20">
        <v>300</v>
      </c>
      <c r="B14" s="20">
        <v>7</v>
      </c>
      <c r="C14" s="20" t="s">
        <v>41</v>
      </c>
      <c r="D14" s="20" t="s">
        <v>12</v>
      </c>
      <c r="E14" s="20">
        <v>10</v>
      </c>
      <c r="F14" s="26">
        <v>1</v>
      </c>
      <c r="G14" s="27"/>
    </row>
    <row r="15" spans="1:7" ht="37.35" customHeight="1" x14ac:dyDescent="0.25">
      <c r="A15" s="4">
        <v>300</v>
      </c>
      <c r="B15" s="4">
        <v>8</v>
      </c>
      <c r="C15" s="4" t="s">
        <v>21</v>
      </c>
      <c r="D15" s="4" t="s">
        <v>12</v>
      </c>
      <c r="E15" s="4">
        <v>100</v>
      </c>
      <c r="F15" s="28" t="s">
        <v>46</v>
      </c>
      <c r="G15" s="28"/>
    </row>
    <row r="16" spans="1:7" x14ac:dyDescent="0.25">
      <c r="A16" s="7"/>
      <c r="B16" s="7"/>
      <c r="C16" s="23"/>
      <c r="D16" s="23"/>
      <c r="E16" s="23"/>
      <c r="F16" s="23"/>
      <c r="G16" s="23"/>
    </row>
    <row r="17" spans="1:7" x14ac:dyDescent="0.25">
      <c r="A17" s="4" t="s">
        <v>0</v>
      </c>
      <c r="B17" s="12" t="s">
        <v>13</v>
      </c>
      <c r="C17" s="12" t="s">
        <v>14</v>
      </c>
      <c r="D17" s="12" t="s">
        <v>15</v>
      </c>
      <c r="E17" s="12" t="s">
        <v>16</v>
      </c>
      <c r="F17" s="13" t="s">
        <v>17</v>
      </c>
      <c r="G17" s="14"/>
    </row>
    <row r="18" spans="1:7" ht="33" customHeight="1" x14ac:dyDescent="0.25">
      <c r="A18" s="4">
        <v>300</v>
      </c>
      <c r="B18" s="12" t="s">
        <v>18</v>
      </c>
      <c r="C18" s="12" t="s">
        <v>43</v>
      </c>
      <c r="D18" s="4" t="s">
        <v>19</v>
      </c>
      <c r="E18" s="4" t="s">
        <v>20</v>
      </c>
      <c r="F18" s="13" t="s">
        <v>44</v>
      </c>
      <c r="G18" s="14" t="s">
        <v>47</v>
      </c>
    </row>
    <row r="19" spans="1:7" ht="67.5" customHeight="1" x14ac:dyDescent="0.25">
      <c r="A19" s="4">
        <v>300</v>
      </c>
      <c r="B19" s="12" t="s">
        <v>25</v>
      </c>
      <c r="C19" s="12" t="s">
        <v>26</v>
      </c>
      <c r="D19" s="4" t="s">
        <v>19</v>
      </c>
      <c r="E19" s="4" t="s">
        <v>20</v>
      </c>
      <c r="F19" s="13"/>
      <c r="G19" s="14" t="s">
        <v>48</v>
      </c>
    </row>
    <row r="20" spans="1:7" ht="74.25" customHeight="1" x14ac:dyDescent="0.25">
      <c r="A20" s="19">
        <v>300</v>
      </c>
      <c r="B20" s="15" t="s">
        <v>22</v>
      </c>
      <c r="C20" s="16" t="s">
        <v>27</v>
      </c>
      <c r="D20" s="4" t="s">
        <v>19</v>
      </c>
      <c r="E20" s="4" t="s">
        <v>20</v>
      </c>
      <c r="F20" s="17"/>
      <c r="G20" s="14" t="s">
        <v>50</v>
      </c>
    </row>
    <row r="21" spans="1:7" ht="69" customHeight="1" x14ac:dyDescent="0.25">
      <c r="A21" s="19">
        <v>300</v>
      </c>
      <c r="B21" s="15" t="s">
        <v>28</v>
      </c>
      <c r="C21" s="18" t="s">
        <v>32</v>
      </c>
      <c r="D21" s="4" t="s">
        <v>19</v>
      </c>
      <c r="E21" s="4" t="s">
        <v>20</v>
      </c>
      <c r="F21" s="17"/>
      <c r="G21" s="14" t="s">
        <v>51</v>
      </c>
    </row>
    <row r="22" spans="1:7" ht="29.25" customHeight="1" x14ac:dyDescent="0.25">
      <c r="A22" s="20">
        <v>300</v>
      </c>
      <c r="B22" s="15" t="s">
        <v>33</v>
      </c>
      <c r="C22" s="18" t="s">
        <v>35</v>
      </c>
      <c r="D22" s="20" t="s">
        <v>19</v>
      </c>
      <c r="E22" s="20" t="s">
        <v>20</v>
      </c>
      <c r="F22" s="17"/>
      <c r="G22" s="14" t="s">
        <v>36</v>
      </c>
    </row>
    <row r="23" spans="1:7" ht="84" customHeight="1" x14ac:dyDescent="0.25">
      <c r="A23" s="20">
        <v>300</v>
      </c>
      <c r="B23" s="15" t="s">
        <v>37</v>
      </c>
      <c r="C23" s="18" t="s">
        <v>49</v>
      </c>
      <c r="D23" s="20" t="s">
        <v>19</v>
      </c>
      <c r="E23" s="20" t="s">
        <v>20</v>
      </c>
      <c r="F23" s="17"/>
      <c r="G23" s="14" t="s">
        <v>53</v>
      </c>
    </row>
    <row r="24" spans="1:7" ht="31.5" x14ac:dyDescent="0.25">
      <c r="A24" s="20">
        <v>300</v>
      </c>
      <c r="B24" s="15" t="s">
        <v>39</v>
      </c>
      <c r="C24" s="18" t="s">
        <v>38</v>
      </c>
      <c r="D24" s="20" t="s">
        <v>19</v>
      </c>
      <c r="E24" s="20" t="s">
        <v>20</v>
      </c>
      <c r="F24" s="17"/>
      <c r="G24" s="14" t="s">
        <v>42</v>
      </c>
    </row>
  </sheetData>
  <mergeCells count="14">
    <mergeCell ref="F1:G1"/>
    <mergeCell ref="F2:G2"/>
    <mergeCell ref="B4:G4"/>
    <mergeCell ref="C16:G16"/>
    <mergeCell ref="F9:G9"/>
    <mergeCell ref="F10:G10"/>
    <mergeCell ref="F15:G15"/>
    <mergeCell ref="B5:G5"/>
    <mergeCell ref="F7:G7"/>
    <mergeCell ref="F8:G8"/>
    <mergeCell ref="F11:G11"/>
    <mergeCell ref="F12:G12"/>
    <mergeCell ref="F13:G13"/>
    <mergeCell ref="F14:G14"/>
  </mergeCells>
  <phoneticPr fontId="3" type="noConversion"/>
  <dataValidations count="6">
    <dataValidation type="list" allowBlank="1" showInputMessage="1" showErrorMessage="1" sqref="D2" xr:uid="{00000000-0002-0000-0000-000000000000}">
      <formula1>"Simple_Repeat,Event_Drive,Time_Drive"</formula1>
      <formula2>0</formula2>
    </dataValidation>
    <dataValidation type="list" allowBlank="1" showInputMessage="1" showErrorMessage="1" sqref="B2" xr:uid="{00000000-0002-0000-0000-000001000000}">
      <formula1>"TRUE,FALSE"</formula1>
      <formula2>0</formula2>
    </dataValidation>
    <dataValidation type="list" allowBlank="1" showInputMessage="1" showErrorMessage="1" sqref="E18:E19" xr:uid="{00000000-0002-0000-0000-000005000000}">
      <formula1>"Set_Points,Solve,MILP,NLP,MINLP,NONE"</formula1>
      <formula2>0</formula2>
    </dataValidation>
    <dataValidation type="list" allowBlank="1" showInputMessage="1" showErrorMessage="1" sqref="D8:D15" xr:uid="{00000000-0002-0000-0000-000004000000}">
      <formula1>"Condition,Switch"</formula1>
      <formula2>0</formula2>
    </dataValidation>
    <dataValidation type="list" allowBlank="1" showInputMessage="1" showErrorMessage="1" sqref="E20:E24" xr:uid="{00000000-0002-0000-0000-000002000000}">
      <formula1>"Set_Points,Solve,MILP,NLP,MINLP"</formula1>
      <formula2>0</formula2>
    </dataValidation>
    <dataValidation type="list" allowBlank="1" showInputMessage="1" showErrorMessage="1" sqref="D18:D24" xr:uid="{00000000-0002-0000-0000-000003000000}">
      <formula1>"Default,Ignore,Stop_Failed,Stop_All"</formula1>
      <formula2>0</formula2>
    </dataValidation>
  </dataValidations>
  <pageMargins left="0.7" right="0.7" top="0.75" bottom="0.75" header="0.51180555555555496" footer="0.51180555555555496"/>
  <pageSetup paperSize="9" firstPageNumber="0"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188</TotalTime>
  <Application>Microsoft Excel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Microsoft Office User</dc:creator>
  <dc:description/>
  <cp:lastModifiedBy>Administrator</cp:lastModifiedBy>
  <cp:revision>59</cp:revision>
  <dcterms:created xsi:type="dcterms:W3CDTF">2021-04-23T03:07:09Z</dcterms:created>
  <dcterms:modified xsi:type="dcterms:W3CDTF">2021-07-15T12:08:08Z</dcterms:modified>
  <dc:language>zh-CN</dc:language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false</vt:bool>
  </property>
  <property fmtid="{D5CDD505-2E9C-101B-9397-08002B2CF9AE}" pid="5" name="LinksUpToDate">
    <vt:bool>false</vt:bool>
  </property>
  <property fmtid="{D5CDD505-2E9C-101B-9397-08002B2CF9AE}" pid="6" name="ScaleCrop">
    <vt:bool>false</vt:bool>
  </property>
  <property fmtid="{D5CDD505-2E9C-101B-9397-08002B2CF9AE}" pid="7" name="ShareDoc">
    <vt:bool>false</vt:bool>
  </property>
</Properties>
</file>